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0" yWindow="150" windowWidth="22980" windowHeight="84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5" i="1" l="1"/>
  <c r="F22" i="1" l="1"/>
  <c r="F9" i="1"/>
  <c r="B6" i="1" l="1"/>
  <c r="E17" i="1" l="1"/>
  <c r="D17" i="1"/>
  <c r="C17" i="1"/>
  <c r="B17" i="1"/>
  <c r="C6" i="1"/>
  <c r="E6" i="1"/>
  <c r="D6" i="1"/>
  <c r="F17" i="1" l="1"/>
  <c r="E34" i="1"/>
  <c r="D34" i="1" l="1"/>
  <c r="C34" i="1"/>
  <c r="F34" i="1" s="1"/>
  <c r="B34" i="1"/>
  <c r="F11" i="1"/>
  <c r="F6" i="1" l="1"/>
  <c r="F30" i="1"/>
  <c r="F21" i="1"/>
  <c r="F19" i="1"/>
  <c r="F18" i="1"/>
  <c r="F15" i="1"/>
  <c r="F14" i="1"/>
  <c r="F13" i="1"/>
  <c r="F12" i="1"/>
  <c r="F10" i="1"/>
  <c r="F8" i="1"/>
  <c r="F7" i="1"/>
  <c r="E23" i="1" l="1"/>
  <c r="E35" i="1" s="1"/>
  <c r="D23" i="1"/>
  <c r="B23" i="1"/>
  <c r="C23" i="1" l="1"/>
  <c r="F23" i="1" l="1"/>
  <c r="F25" i="1"/>
  <c r="F26" i="1" l="1"/>
  <c r="F27" i="1" l="1"/>
  <c r="F28" i="1" l="1"/>
  <c r="F31" i="1" l="1"/>
  <c r="F32" i="1" l="1"/>
  <c r="B35" i="1" l="1"/>
  <c r="D35" i="1" l="1"/>
</calcChain>
</file>

<file path=xl/sharedStrings.xml><?xml version="1.0" encoding="utf-8"?>
<sst xmlns="http://schemas.openxmlformats.org/spreadsheetml/2006/main" count="39" uniqueCount="39">
  <si>
    <t>тыс.руб.</t>
  </si>
  <si>
    <t>%                              исполнения</t>
  </si>
  <si>
    <t>Доходы</t>
  </si>
  <si>
    <t>Налог на доходы физических лиц</t>
  </si>
  <si>
    <t>Налоговые и 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</si>
  <si>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</si>
  <si>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</si>
  <si>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Дотации</t>
  </si>
  <si>
    <t>Субсидии</t>
  </si>
  <si>
    <t>ВСЕГО ДОХОДОВ</t>
  </si>
  <si>
    <t>Расходы</t>
  </si>
  <si>
    <t>Общегосударственные расходы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</si>
  <si>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</si>
  <si>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</si>
  <si>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</si>
  <si>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</si>
  <si>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</si>
  <si>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</si>
  <si>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</si>
  <si>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ВСЕГО РАСХОДОВ</t>
  </si>
  <si>
    <t>Безвозмездные поступления</t>
  </si>
  <si>
    <t>Дефицит(-),         профицит (+)</t>
  </si>
  <si>
    <t>х</t>
  </si>
  <si>
    <t>Субвенции</t>
  </si>
  <si>
    <t>Иные межбюджетные трансферты</t>
  </si>
  <si>
    <t>Национальная экономика</t>
  </si>
  <si>
    <t>Акцизы</t>
  </si>
  <si>
    <t>Налог на имущество физических лиц</t>
  </si>
  <si>
    <t>Земельный налог</t>
  </si>
  <si>
    <t>Прочие безвозмездные поступления</t>
  </si>
  <si>
    <t>Утверждено по бюджету на 2021 год</t>
  </si>
  <si>
    <t>Исполнено на 01.08.2021 года</t>
  </si>
  <si>
    <t>Ожидаемое исполнение за 2021 год</t>
  </si>
  <si>
    <t>Прочие неналоговые доходы</t>
  </si>
  <si>
    <t>Уточненный план на 2021 год</t>
  </si>
  <si>
    <t>Оценка ожидаемого исполнения бюджета МО "Вознесенское городское поселение" за 2021 год</t>
  </si>
  <si>
    <t>госпошлина</t>
  </si>
  <si>
    <t>Доходы от сдачи в аренду имущества,составляющего казну</t>
  </si>
  <si>
    <t>Прочие поступления от использования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</si>
</sst>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64" fontId="0" fillId="0" borderId="1" xfId="0" applyNumberFormat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0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7" workbookViewId="0">
      <selection activeCell="E20" sqref="E20"/>
    </sheetView>
  </sheetViews>
  <sheetFormatPr defaultRowHeight="15" x14ac:dyDescent="0.25"/>
  <cols>
    <col min="1" max="1" width="23.85546875" customWidth="1"/>
    <col min="2" max="2" width="12.28515625" customWidth="1"/>
    <col min="3" max="3" width="11.7109375" customWidth="1"/>
    <col min="4" max="4" width="13" customWidth="1"/>
    <col min="5" max="5" width="12.42578125" customWidth="1"/>
    <col min="6" max="6" width="12.140625" customWidth="1"/>
  </cols>
  <sheetData>
    <row r="1" spans="1:6" ht="42" customHeight="1" x14ac:dyDescent="0.25">
      <c r="A1" s="14" t="s">
        <v>35</v>
      </c>
      <c r="B1" s="14"/>
      <c r="C1" s="14"/>
      <c r="D1" s="14"/>
      <c r="E1" s="14"/>
      <c r="F1" s="14"/>
    </row>
    <row r="2" spans="1:6" ht="3" customHeight="1" x14ac:dyDescent="0.25"/>
    <row r="3" spans="1:6" x14ac:dyDescent="0.25">
      <c r="F3" t="s">
        <v>0</v>
      </c>
    </row>
    <row r="4" spans="1:6" ht="45" x14ac:dyDescent="0.25">
      <c r="A4" s="1"/>
      <c r="B4" s="2" t="s">
        <v>30</v>
      </c>
      <c r="C4" s="2" t="s">
        <v>34</v>
      </c>
      <c r="D4" s="3" t="s">
        <v>31</v>
      </c>
      <c r="E4" s="2" t="s">
        <v>32</v>
      </c>
      <c r="F4" s="3" t="s">
        <v>1</v>
      </c>
    </row>
    <row r="5" spans="1:6" ht="15.75" x14ac:dyDescent="0.25">
      <c r="A5" s="15" t="s">
        <v>2</v>
      </c>
      <c r="B5" s="15"/>
      <c r="C5" s="15"/>
      <c r="D5" s="15"/>
      <c r="E5" s="15"/>
      <c r="F5" s="15"/>
    </row>
    <row r="6" spans="1:6" ht="30" x14ac:dyDescent="0.25">
      <c r="A6" s="6" t="s">
        <v>4</v>
      </c>
      <c r="B6" s="10">
        <f>SUM(B7:B16)</f>
        <v>14585.5</v>
      </c>
      <c r="C6" s="10">
        <f>SUM(C7:C16)</f>
        <v>17710.3</v>
      </c>
      <c r="D6" s="10">
        <f>SUM(D7:D16)</f>
        <v>8730.0000000000018</v>
      </c>
      <c r="E6" s="10">
        <f>SUM(E7:E16)</f>
        <v>18192.5</v>
      </c>
      <c r="F6" s="10">
        <f>E6/C6*100</f>
        <v>102.7227093838049</v>
      </c>
    </row>
    <row r="7" spans="1:6" ht="30" x14ac:dyDescent="0.25">
      <c r="A7" s="4" t="s">
        <v>3</v>
      </c>
      <c r="B7" s="13">
        <v>5122.7</v>
      </c>
      <c r="C7" s="13">
        <v>5122.7</v>
      </c>
      <c r="D7" s="12">
        <v>3062.1</v>
      </c>
      <c r="E7" s="12">
        <v>5150.5</v>
      </c>
      <c r="F7" s="8">
        <f>E7/C7*100</f>
        <v>100.54268256973862</v>
      </c>
    </row>
    <row r="8" spans="1:6" x14ac:dyDescent="0.25">
      <c r="A8" s="4" t="s">
        <v>26</v>
      </c>
      <c r="B8" s="13">
        <v>2157.8000000000002</v>
      </c>
      <c r="C8" s="13">
        <v>2157.8000000000002</v>
      </c>
      <c r="D8" s="12">
        <v>1588</v>
      </c>
      <c r="E8" s="12">
        <v>2180.8000000000002</v>
      </c>
      <c r="F8" s="8">
        <f>E8/C8*100</f>
        <v>101.06590045416628</v>
      </c>
    </row>
    <row r="9" spans="1:6" x14ac:dyDescent="0.25">
      <c r="A9" s="4" t="s">
        <v>36</v>
      </c>
      <c r="B9" s="13">
        <v>15</v>
      </c>
      <c r="C9" s="13">
        <v>15</v>
      </c>
      <c r="D9" s="12">
        <v>4.0999999999999996</v>
      </c>
      <c r="E9" s="12">
        <v>7.6</v>
      </c>
      <c r="F9" s="8">
        <f>E9/C9*100</f>
        <v>50.666666666666657</v>
      </c>
    </row>
    <row r="10" spans="1:6" ht="30" x14ac:dyDescent="0.25">
      <c r="A10" s="4" t="s">
        <v>27</v>
      </c>
      <c r="B10" s="13">
        <v>260</v>
      </c>
      <c r="C10" s="13">
        <v>260</v>
      </c>
      <c r="D10" s="12">
        <v>6.4</v>
      </c>
      <c r="E10" s="12">
        <v>260</v>
      </c>
      <c r="F10" s="8">
        <f t="shared" ref="F10:F16" si="0">E10/C10*100</f>
        <v>100</v>
      </c>
    </row>
    <row r="11" spans="1:6" x14ac:dyDescent="0.25">
      <c r="A11" s="4" t="s">
        <v>28</v>
      </c>
      <c r="B11" s="13">
        <v>700</v>
      </c>
      <c r="C11" s="13">
        <v>700</v>
      </c>
      <c r="D11" s="12">
        <v>240.3</v>
      </c>
      <c r="E11" s="12">
        <v>700</v>
      </c>
      <c r="F11" s="8">
        <f t="shared" si="0"/>
        <v>100</v>
      </c>
    </row>
    <row r="12" spans="1:6" ht="73.150000000000006" customHeight="1" x14ac:dyDescent="0.25">
      <c r="A12" s="4" t="s">
        <v>5</v>
      </c>
      <c r="B12" s="13">
        <v>5000</v>
      </c>
      <c r="C12" s="13">
        <v>5000</v>
      </c>
      <c r="D12" s="12">
        <v>1834.9</v>
      </c>
      <c r="E12" s="12">
        <v>5257.8</v>
      </c>
      <c r="F12" s="8">
        <f t="shared" si="0"/>
        <v>105.15600000000001</v>
      </c>
    </row>
    <row r="13" spans="1:6" ht="60" x14ac:dyDescent="0.25">
      <c r="A13" s="4" t="s">
        <v>37</v>
      </c>
      <c r="B13" s="13">
        <v>500</v>
      </c>
      <c r="C13" s="13">
        <v>1577.8</v>
      </c>
      <c r="D13" s="12">
        <v>504.7</v>
      </c>
      <c r="E13" s="12">
        <v>1395.8</v>
      </c>
      <c r="F13" s="8">
        <f t="shared" si="0"/>
        <v>88.464951197870462</v>
      </c>
    </row>
    <row r="14" spans="1:6" ht="60" x14ac:dyDescent="0.25">
      <c r="A14" s="4" t="s">
        <v>6</v>
      </c>
      <c r="B14" s="13">
        <v>550</v>
      </c>
      <c r="C14" s="13">
        <v>2597</v>
      </c>
      <c r="D14" s="12">
        <v>1365.8</v>
      </c>
      <c r="E14" s="12">
        <v>2810</v>
      </c>
      <c r="F14" s="8">
        <f t="shared" si="0"/>
        <v>108.20177127454755</v>
      </c>
    </row>
    <row r="15" spans="1:6" ht="45" x14ac:dyDescent="0.25">
      <c r="A15" s="4" t="s">
        <v>38</v>
      </c>
      <c r="B15" s="13">
        <v>280</v>
      </c>
      <c r="C15" s="13">
        <v>280</v>
      </c>
      <c r="D15" s="12">
        <v>123.7</v>
      </c>
      <c r="E15" s="12">
        <v>230</v>
      </c>
      <c r="F15" s="8">
        <f t="shared" si="0"/>
        <v>82.142857142857139</v>
      </c>
    </row>
    <row r="16" spans="1:6" ht="30" x14ac:dyDescent="0.25">
      <c r="A16" s="4" t="s">
        <v>33</v>
      </c>
      <c r="B16" s="13"/>
      <c r="C16" s="13"/>
      <c r="D16" s="12">
        <v>0</v>
      </c>
      <c r="E16" s="12">
        <v>200</v>
      </c>
      <c r="F16" s="8">
        <v>100</v>
      </c>
    </row>
    <row r="17" spans="1:6" ht="30" x14ac:dyDescent="0.25">
      <c r="A17" s="5" t="s">
        <v>20</v>
      </c>
      <c r="B17" s="9">
        <f>SUM(B18:B22)</f>
        <v>25804</v>
      </c>
      <c r="C17" s="9">
        <f>SUM(C18:C22)</f>
        <v>46832.200000000004</v>
      </c>
      <c r="D17" s="9">
        <f>SUM(D18:D22)</f>
        <v>14876.5</v>
      </c>
      <c r="E17" s="9">
        <f>SUM(E18:E22)</f>
        <v>46832.200000000004</v>
      </c>
      <c r="F17" s="9">
        <f t="shared" ref="F17:F22" si="1">E17/C17*100</f>
        <v>100</v>
      </c>
    </row>
    <row r="18" spans="1:6" x14ac:dyDescent="0.25">
      <c r="A18" s="4" t="s">
        <v>7</v>
      </c>
      <c r="B18" s="13">
        <v>15488.4</v>
      </c>
      <c r="C18" s="13">
        <v>15488.4</v>
      </c>
      <c r="D18" s="12">
        <v>11976.2</v>
      </c>
      <c r="E18" s="12">
        <v>15488.4</v>
      </c>
      <c r="F18" s="8">
        <f t="shared" si="1"/>
        <v>100</v>
      </c>
    </row>
    <row r="19" spans="1:6" x14ac:dyDescent="0.25">
      <c r="A19" s="4" t="s">
        <v>8</v>
      </c>
      <c r="B19" s="13">
        <v>8657.1</v>
      </c>
      <c r="C19" s="12">
        <v>28625.9</v>
      </c>
      <c r="D19" s="12">
        <v>1818</v>
      </c>
      <c r="E19" s="12">
        <v>28625.9</v>
      </c>
      <c r="F19" s="8">
        <f t="shared" si="1"/>
        <v>100</v>
      </c>
    </row>
    <row r="20" spans="1:6" x14ac:dyDescent="0.25">
      <c r="A20" s="4" t="s">
        <v>23</v>
      </c>
      <c r="B20" s="13">
        <v>300.89999999999998</v>
      </c>
      <c r="C20" s="13">
        <v>300.89999999999998</v>
      </c>
      <c r="D20" s="12">
        <v>300.89999999999998</v>
      </c>
      <c r="E20" s="12">
        <v>300.89999999999998</v>
      </c>
      <c r="F20" s="8">
        <v>0</v>
      </c>
    </row>
    <row r="21" spans="1:6" ht="30" x14ac:dyDescent="0.25">
      <c r="A21" s="4" t="s">
        <v>24</v>
      </c>
      <c r="B21" s="13">
        <v>1339.6</v>
      </c>
      <c r="C21" s="12">
        <v>2399</v>
      </c>
      <c r="D21" s="12">
        <v>781.4</v>
      </c>
      <c r="E21" s="12">
        <v>2399</v>
      </c>
      <c r="F21" s="8">
        <f t="shared" si="1"/>
        <v>100</v>
      </c>
    </row>
    <row r="22" spans="1:6" ht="30" x14ac:dyDescent="0.25">
      <c r="A22" s="4" t="s">
        <v>29</v>
      </c>
      <c r="B22" s="13">
        <v>18</v>
      </c>
      <c r="C22" s="13">
        <v>18</v>
      </c>
      <c r="D22" s="12">
        <v>0</v>
      </c>
      <c r="E22" s="13">
        <v>18</v>
      </c>
      <c r="F22" s="8">
        <f t="shared" si="1"/>
        <v>100</v>
      </c>
    </row>
    <row r="23" spans="1:6" ht="15.75" x14ac:dyDescent="0.25">
      <c r="A23" s="7" t="s">
        <v>9</v>
      </c>
      <c r="B23" s="11">
        <f>B6+B17</f>
        <v>40389.5</v>
      </c>
      <c r="C23" s="11">
        <f>C6+C17</f>
        <v>64542.5</v>
      </c>
      <c r="D23" s="11">
        <f>D6+D17</f>
        <v>23606.5</v>
      </c>
      <c r="E23" s="11">
        <f>E6+E17</f>
        <v>65024.700000000004</v>
      </c>
      <c r="F23" s="11">
        <f>E23/C23*100</f>
        <v>100.74710462098618</v>
      </c>
    </row>
    <row r="24" spans="1:6" ht="15.75" x14ac:dyDescent="0.25">
      <c r="A24" s="15" t="s">
        <v>10</v>
      </c>
      <c r="B24" s="15"/>
      <c r="C24" s="15"/>
      <c r="D24" s="15"/>
      <c r="E24" s="15"/>
      <c r="F24" s="15"/>
    </row>
    <row r="25" spans="1:6" ht="30" x14ac:dyDescent="0.25">
      <c r="A25" s="4" t="s">
        <v>11</v>
      </c>
      <c r="B25" s="12">
        <v>9607.4</v>
      </c>
      <c r="C25" s="12">
        <v>10577.8</v>
      </c>
      <c r="D25" s="12">
        <v>3573.5</v>
      </c>
      <c r="E25" s="12">
        <v>9504.7000000000007</v>
      </c>
      <c r="F25" s="8">
        <f t="shared" ref="F25:F34" si="2">E25/C25*100</f>
        <v>89.855168371495026</v>
      </c>
    </row>
    <row r="26" spans="1:6" ht="60" x14ac:dyDescent="0.25">
      <c r="A26" s="4" t="s">
        <v>12</v>
      </c>
      <c r="B26" s="12">
        <v>630.9</v>
      </c>
      <c r="C26" s="12">
        <v>1170.9000000000001</v>
      </c>
      <c r="D26" s="12">
        <v>71.2</v>
      </c>
      <c r="E26" s="12">
        <v>1160.5</v>
      </c>
      <c r="F26" s="8">
        <f t="shared" si="2"/>
        <v>99.111794346229388</v>
      </c>
    </row>
    <row r="27" spans="1:6" ht="30" x14ac:dyDescent="0.25">
      <c r="A27" s="4" t="s">
        <v>25</v>
      </c>
      <c r="B27" s="12">
        <v>6058.9</v>
      </c>
      <c r="C27" s="12">
        <v>5970.3</v>
      </c>
      <c r="D27" s="12">
        <v>26398.7</v>
      </c>
      <c r="E27" s="12">
        <v>5950.3</v>
      </c>
      <c r="F27" s="8">
        <f t="shared" si="2"/>
        <v>99.66500845853642</v>
      </c>
    </row>
    <row r="28" spans="1:6" ht="45" x14ac:dyDescent="0.25">
      <c r="A28" s="4" t="s">
        <v>13</v>
      </c>
      <c r="B28" s="12">
        <v>12926.7</v>
      </c>
      <c r="C28" s="12">
        <v>35270.400000000001</v>
      </c>
      <c r="D28" s="12">
        <v>541126.6</v>
      </c>
      <c r="E28" s="12">
        <v>35004.6</v>
      </c>
      <c r="F28" s="8">
        <f t="shared" si="2"/>
        <v>99.246393576483399</v>
      </c>
    </row>
    <row r="29" spans="1:6" x14ac:dyDescent="0.25">
      <c r="A29" s="4" t="s">
        <v>14</v>
      </c>
      <c r="B29" s="12">
        <v>0</v>
      </c>
      <c r="C29" s="12">
        <v>0</v>
      </c>
      <c r="D29" s="12">
        <v>0</v>
      </c>
      <c r="E29" s="13">
        <v>0</v>
      </c>
      <c r="F29" s="8">
        <v>0</v>
      </c>
    </row>
    <row r="30" spans="1:6" x14ac:dyDescent="0.25">
      <c r="A30" s="4" t="s">
        <v>15</v>
      </c>
      <c r="B30" s="12">
        <v>8774.7000000000007</v>
      </c>
      <c r="C30" s="12">
        <v>9174.7000000000007</v>
      </c>
      <c r="D30" s="12">
        <v>20696.5</v>
      </c>
      <c r="E30" s="12">
        <v>9174.7000000000007</v>
      </c>
      <c r="F30" s="8">
        <f t="shared" si="2"/>
        <v>100</v>
      </c>
    </row>
    <row r="31" spans="1:6" x14ac:dyDescent="0.25">
      <c r="A31" s="4" t="s">
        <v>16</v>
      </c>
      <c r="B31" s="12">
        <v>749.4</v>
      </c>
      <c r="C31" s="12">
        <v>1328.9</v>
      </c>
      <c r="D31" s="12">
        <v>428.3</v>
      </c>
      <c r="E31" s="12">
        <v>1273.9000000000001</v>
      </c>
      <c r="F31" s="8">
        <f t="shared" si="2"/>
        <v>95.86123861840619</v>
      </c>
    </row>
    <row r="32" spans="1:6" ht="30" x14ac:dyDescent="0.25">
      <c r="A32" s="4" t="s">
        <v>17</v>
      </c>
      <c r="B32" s="12">
        <v>3100</v>
      </c>
      <c r="C32" s="12">
        <v>3100</v>
      </c>
      <c r="D32" s="12">
        <v>163.69999999999999</v>
      </c>
      <c r="E32" s="13">
        <v>3100</v>
      </c>
      <c r="F32" s="8">
        <f t="shared" si="2"/>
        <v>100</v>
      </c>
    </row>
    <row r="33" spans="1:6" ht="45" x14ac:dyDescent="0.25">
      <c r="A33" s="4" t="s">
        <v>18</v>
      </c>
      <c r="B33" s="12">
        <v>0</v>
      </c>
      <c r="C33" s="12">
        <v>0</v>
      </c>
      <c r="D33" s="12">
        <v>0</v>
      </c>
      <c r="E33" s="12">
        <v>0</v>
      </c>
      <c r="F33" s="8">
        <v>0</v>
      </c>
    </row>
    <row r="34" spans="1:6" ht="15.75" x14ac:dyDescent="0.25">
      <c r="A34" s="7" t="s">
        <v>19</v>
      </c>
      <c r="B34" s="11">
        <f>SUM(B25:B33)</f>
        <v>41848.000000000007</v>
      </c>
      <c r="C34" s="11">
        <f>SUM(C25:C33)</f>
        <v>66593</v>
      </c>
      <c r="D34" s="11">
        <f>SUM(D25:D33)</f>
        <v>592458.5</v>
      </c>
      <c r="E34" s="11">
        <f>SUM(E25:E33)</f>
        <v>65168.700000000004</v>
      </c>
      <c r="F34" s="11">
        <f t="shared" si="2"/>
        <v>97.861186611205383</v>
      </c>
    </row>
    <row r="35" spans="1:6" ht="31.5" x14ac:dyDescent="0.25">
      <c r="A35" s="7" t="s">
        <v>21</v>
      </c>
      <c r="B35" s="11">
        <f>B23-B34</f>
        <v>-1458.5000000000073</v>
      </c>
      <c r="C35" s="11">
        <f>C23-C34</f>
        <v>-2050.5</v>
      </c>
      <c r="D35" s="11">
        <f>D23-D34</f>
        <v>-568852</v>
      </c>
      <c r="E35" s="11">
        <f>E23-E34</f>
        <v>-144</v>
      </c>
      <c r="F35" s="11" t="s">
        <v>22</v>
      </c>
    </row>
    <row r="37" spans="1:6" x14ac:dyDescent="0.25">
      <c r="A37" s="16"/>
      <c r="B37" s="16"/>
      <c r="C37" s="16"/>
      <c r="D37" s="16"/>
      <c r="E37" s="16"/>
      <c r="F37" s="16"/>
    </row>
  </sheetData>
  <mergeCells count="4">
    <mergeCell ref="A1:F1"/>
    <mergeCell ref="A5:F5"/>
    <mergeCell ref="A24:F24"/>
    <mergeCell ref="A37:F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Немыкина</dc:creator>
  <cp:lastModifiedBy>User</cp:lastModifiedBy>
  <cp:lastPrinted>2021-09-20T09:57:49Z</cp:lastPrinted>
  <dcterms:created xsi:type="dcterms:W3CDTF">2018-09-06T06:10:38Z</dcterms:created>
  <dcterms:modified xsi:type="dcterms:W3CDTF">2021-11-18T09:57:43Z</dcterms:modified>
</cp:coreProperties>
</file>